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5\Тримесечни отчети\Тримесечни отчети към 31.12.2025\Задължителни справки\"/>
    </mc:Choice>
  </mc:AlternateContent>
  <bookViews>
    <workbookView xWindow="0" yWindow="0" windowWidth="28800" windowHeight="1161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<sst xmlns="http://schemas.openxmlformats.org/spreadsheetml/2006/main" count="223" uniqueCount="104">
  <si>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</si>
  <si>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</si>
  <si>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</si>
  <si>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</si>
  <si>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</si>
  <si>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</si>
  <si>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</si>
  <si>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</si>
  <si>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</si>
  <si>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</si>
  <si>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</si>
  <si>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</si>
  <si>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</si>
  <si>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</si>
  <si>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</si>
  <si>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</si>
  <si>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</si>
  <si>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</si>
  <si>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</si>
  <si>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</si>
  <si>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</si>
  <si>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</si>
  <si>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</si>
  <si>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</si>
  <si>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</si>
  <si>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</si>
  <si>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</si>
  <si>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</si>
  <si>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</si>
  <si>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</si>
  <si>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</si>
  <si>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</si>
  <si>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</si>
  <si>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</si>
  <si>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</si>
  <si>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</si>
  <si>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</si>
  <si>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</si>
  <si>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</si>
  <si>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</si>
  <si>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</si>
  <si>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</si>
  <si>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</si>
  <si>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</si>
  <si>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</si>
  <si>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</si>
  <si>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</si>
  <si>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</si>
  <si>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</si>
  <si>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</si>
  <si>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</si>
  <si>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</si>
  <si>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</si>
  <si>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</si>
  <si>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</si>
  <si>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</si>
  <si>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</si>
  <si>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</si>
  <si>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</si>
  <si>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</si>
  <si>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</si>
  <si>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</si>
  <si>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</si>
  <si>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</si>
  <si>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</si>
  <si>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</si>
  <si>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</si>
  <si>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</si>
  <si>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</si>
  <si>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</si>
  <si>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</si>
  <si>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</si>
  <si>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</si>
  <si>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</si>
  <si>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</si>
  <si>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</si>
  <si>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</si>
  <si>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</si>
  <si>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</si>
  <si>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</si>
  <si>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</si>
  <si>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</si>
  <si>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</si>
  <si>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</si>
  <si>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</si>
  <si>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</si>
  <si>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</si>
  <si>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</si>
  <si>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</si>
  <si>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</si>
  <si>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</si>
  <si>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</si>
  <si>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</si>
  <si>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</si>
  <si>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</si>
  <si>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</si>
  <si>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</si>
  <si>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</si>
  <si>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31.12.2025 г.</t>
  </si>
  <si>
    <t>БИСЕР КИРОВ</t>
  </si>
  <si>
    <t>06561/2171</t>
  </si>
  <si>
    <t>ОБЩИНА ГУЛЯНЦИ</t>
  </si>
  <si>
    <t>SOMBBGSF - Общинска банка АД</t>
  </si>
  <si>
    <t>СИЛВИЯ КОСТОВА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</si>
</sst>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opLeftCell="G1" zoomScale="88" workbookViewId="0">
      <selection activeCell="K2" sqref="K2:N2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103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100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100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91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53</v>
      </c>
      <c r="K8" s="187"/>
      <c r="L8" s="188"/>
      <c r="M8" s="4"/>
      <c r="N8" s="180">
        <v>2025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6502</v>
      </c>
      <c r="J10" s="184"/>
      <c r="K10" s="185"/>
      <c r="L10" s="1" t="s">
        <v>27</v>
      </c>
      <c r="M10" s="171" t="s">
        <v>101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101</v>
      </c>
      <c r="J15" s="178"/>
      <c r="K15" s="178"/>
      <c r="L15" s="178"/>
      <c r="M15" s="179"/>
      <c r="N15" s="22">
        <v>1</v>
      </c>
      <c r="O15" s="23"/>
      <c r="P15" s="22">
        <v>1046</v>
      </c>
      <c r="Q15" s="23"/>
      <c r="R15" s="24">
        <v>206775</v>
      </c>
      <c r="S15" s="23"/>
      <c r="T15" s="28" t="s">
        <v>102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1443</v>
      </c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1046</v>
      </c>
      <c r="Q215" s="84">
        <f>+Q214</f>
        <v>0</v>
      </c>
      <c r="R215" s="85">
        <f>SUM(R15:R214)</f>
        <v>206775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-1046</v>
      </c>
      <c r="R216" s="17"/>
      <c r="S216" s="34">
        <f>+S215-R215</f>
        <v>-206775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abSelected="1" topLeftCell="G1" zoomScale="88" zoomScaleNormal="88" workbookViewId="0">
      <selection activeCell="K2" sqref="K2:N2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103</v>
      </c>
      <c r="L2" s="159"/>
      <c r="M2" s="159"/>
      <c r="N2" s="159"/>
      <c r="O2" s="6"/>
      <c r="P2" s="6"/>
      <c r="Q2" s="6"/>
      <c r="R2" s="157" t="s">
        <v>79</v>
      </c>
      <c r="S2" s="158"/>
      <c r="T2" s="122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100</v>
      </c>
      <c r="L4" s="159"/>
      <c r="M4" s="159"/>
      <c r="N4" s="159"/>
      <c r="O4" s="6"/>
      <c r="P4" s="6"/>
      <c r="Q4" s="6"/>
      <c r="R4" s="157" t="s">
        <v>72</v>
      </c>
      <c r="S4" s="158"/>
      <c r="T4" s="122" t="s">
        <v>100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89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53</v>
      </c>
      <c r="K9" s="216"/>
      <c r="L9" s="217"/>
      <c r="M9" s="4"/>
      <c r="N9" s="218">
        <v>2025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>
        <v>6502</v>
      </c>
      <c r="J11" s="203"/>
      <c r="K11" s="204"/>
      <c r="L11" s="1" t="s">
        <v>27</v>
      </c>
      <c r="M11" s="205" t="s">
        <v>101</v>
      </c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/>
      <c r="J16" s="178"/>
      <c r="K16" s="178"/>
      <c r="L16" s="178"/>
      <c r="M16" s="179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Malinka PC</cp:lastModifiedBy>
  <cp:lastPrinted>2026-02-10T13:22:39Z</cp:lastPrinted>
  <dcterms:created xsi:type="dcterms:W3CDTF">2012-09-18T12:04:12Z</dcterms:created>
  <dcterms:modified xsi:type="dcterms:W3CDTF">2026-02-10T13:23:04Z</dcterms:modified>
</cp:coreProperties>
</file>